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<sst xmlns="http://schemas.openxmlformats.org/spreadsheetml/2006/main" count="184" uniqueCount="66">
  <si>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</si>
  <si>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</si>
  <si>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</si>
  <si>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</si>
  <si>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</si>
  <si>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</si>
  <si>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</si>
  <si>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</si>
  <si>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情基　第6790号</t>
  </si>
  <si>
    <t xml:space="preserve">　工事名</t>
  </si>
  <si>
    <t>奥入瀬川外河川砂防情報システム設備更新工事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</si>
  <si>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</si>
  <si>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</si>
  <si>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</si>
  <si>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</si>
  <si>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</si>
  <si>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</si>
  <si>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</si>
  <si>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</si>
  <si>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</si>
  <si>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</si>
  <si>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</si>
  <si>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</si>
  <si>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通信設備(機器単体)</t>
  </si>
  <si>
    <t/>
  </si>
  <si>
    <t>式</t>
  </si>
  <si>
    <t>ﾃﾚﾒｰﾀ設備</t>
  </si>
  <si>
    <t>ﾃﾚﾒｰﾀ観測局装置</t>
  </si>
  <si>
    <t xml:space="preserve">観測装置　　</t>
  </si>
  <si>
    <t>機器単体費計（工場製作原価）</t>
  </si>
  <si>
    <t>通信設備</t>
  </si>
  <si>
    <t>ﾃﾚﾒｰﾀ設備工</t>
  </si>
  <si>
    <t>ﾃﾚﾒｰﾀ観測局据付・撤去</t>
  </si>
  <si>
    <t>材料費</t>
  </si>
  <si>
    <t>労務費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</si>
  <si>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</si>
  <si>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</si>
  <si>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</si>
  <si>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</si>
  <si>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</si>
  <si>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</si>
  <si>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</si>
  <si>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技術管理費</t>
  </si>
  <si>
    <t>耐震強度検討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</si>
  <si>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</si>
  <si>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</si>
  <si>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</si>
  <si>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</si>
  <si>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</si>
  <si>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</si>
  <si>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</si>
  <si>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機器間接費</t>
  </si>
  <si>
    <t>技術者間接費</t>
  </si>
  <si>
    <t>機器管理費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</si>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</sst>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 t="s">
        <v>29</v>
      </c>
      <c r="B32" s="15"/>
      <c r="C32" s="15"/>
      <c r="D32" s="16"/>
      <c r="E32" s="20"/>
      <c r="F32" s="22"/>
      <c r="G32" s="26">
        <f>G23</f>
      </c>
      <c r="H32" s="28" t="s">
        <v>24</v>
      </c>
      <c r="J32" s="30" t="n">
        <v>5.0</v>
      </c>
      <c r="K32" s="31"/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 t="s">
        <v>30</v>
      </c>
      <c r="B35" s="15"/>
      <c r="C35" s="15"/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1.0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 t="s">
        <v>31</v>
      </c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32</v>
      </c>
      <c r="D41" s="16"/>
      <c r="E41" s="20"/>
      <c r="F41" s="22"/>
      <c r="G41" s="26">
        <f>G44+G47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34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 t="s">
        <v>35</v>
      </c>
      <c r="B50" s="15"/>
      <c r="C50" s="15"/>
      <c r="D50" s="16"/>
      <c r="E50" s="20"/>
      <c r="F50" s="22"/>
      <c r="G50" s="26">
        <f>G38</f>
      </c>
      <c r="H50" s="28" t="s">
        <v>24</v>
      </c>
      <c r="J50" s="30" t="n">
        <v>11.0</v>
      </c>
      <c r="K50" s="31" t="n">
        <v>20.0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36</v>
      </c>
      <c r="C53" s="15"/>
      <c r="D53" s="16"/>
      <c r="E53" s="20"/>
      <c r="F53" s="22"/>
      <c r="G53" s="27"/>
      <c r="H53" s="28" t="s">
        <v>24</v>
      </c>
      <c r="J53" s="30" t="n">
        <v>12.0</v>
      </c>
      <c r="K53" s="31" t="s">
        <v>37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 t="s">
        <v>38</v>
      </c>
      <c r="C56" s="15"/>
      <c r="D56" s="16"/>
      <c r="E56" s="20"/>
      <c r="F56" s="22"/>
      <c r="G56" s="27"/>
      <c r="H56" s="28" t="s">
        <v>24</v>
      </c>
      <c r="J56" s="30" t="n">
        <v>13.0</v>
      </c>
      <c r="K56" s="31" t="s">
        <v>39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 t="s">
        <v>40</v>
      </c>
      <c r="B59" s="15"/>
      <c r="C59" s="15"/>
      <c r="D59" s="16"/>
      <c r="E59" s="20"/>
      <c r="F59" s="22"/>
      <c r="G59" s="26">
        <f>G62+G71</f>
      </c>
      <c r="H59" s="28" t="s">
        <v>24</v>
      </c>
      <c r="J59" s="30" t="n">
        <v>14.0</v>
      </c>
      <c r="K59" s="31" t="n">
        <v>200.0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41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42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43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 t="s">
        <v>44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45</v>
      </c>
      <c r="B74" s="15"/>
      <c r="C74" s="15"/>
      <c r="D74" s="16"/>
      <c r="E74" s="20"/>
      <c r="F74" s="22"/>
      <c r="G74" s="26">
        <f>G50+G59</f>
      </c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46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n">
        <v>210.0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 t="s">
        <v>47</v>
      </c>
      <c r="D80" s="16"/>
      <c r="E80" s="20"/>
      <c r="F80" s="22"/>
      <c r="G80" s="27"/>
      <c r="H80" s="28" t="s">
        <v>24</v>
      </c>
      <c r="J80" s="30" t="n">
        <v>21.0</v>
      </c>
      <c r="K80" s="31" t="s">
        <v>48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49</v>
      </c>
      <c r="D83" s="16"/>
      <c r="E83" s="20"/>
      <c r="F83" s="22"/>
      <c r="G83" s="27"/>
      <c r="H83" s="28" t="s">
        <v>24</v>
      </c>
      <c r="J83" s="30" t="n">
        <v>22.0</v>
      </c>
      <c r="K83" s="31" t="s">
        <v>50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 t="s">
        <v>51</v>
      </c>
      <c r="C86" s="15"/>
      <c r="D86" s="16"/>
      <c r="E86" s="20"/>
      <c r="F86" s="22"/>
      <c r="G86" s="26">
        <f>G89+G92</f>
      </c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52</v>
      </c>
      <c r="D89" s="16"/>
      <c r="E89" s="20"/>
      <c r="F89" s="22"/>
      <c r="G89" s="27"/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 t="s">
        <v>53</v>
      </c>
      <c r="D92" s="16"/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54</v>
      </c>
      <c r="B95" s="15"/>
      <c r="C95" s="15"/>
      <c r="D95" s="16"/>
      <c r="E95" s="20"/>
      <c r="F95" s="22"/>
      <c r="G95" s="26">
        <f>G50+G59+G77+G86</f>
      </c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 t="s">
        <v>55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 t="s">
        <v>56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 t="s">
        <v>57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n">
        <v>220.0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58</v>
      </c>
      <c r="B104" s="15"/>
      <c r="C104" s="15"/>
      <c r="D104" s="16"/>
      <c r="E104" s="20"/>
      <c r="F104" s="22"/>
      <c r="G104" s="26">
        <f>G32+G95+G101</f>
      </c>
      <c r="H104" s="28" t="s">
        <v>24</v>
      </c>
      <c r="J104" s="30" t="n">
        <v>29.0</v>
      </c>
      <c r="K104" s="31" t="n">
        <v>30.0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32" t="s">
        <v>59</v>
      </c>
      <c r="B107" s="33"/>
      <c r="C107" s="33"/>
      <c r="D107" s="34"/>
      <c r="E107" s="41"/>
      <c r="F107" s="44"/>
      <c r="G107" s="50">
        <f>G104</f>
      </c>
      <c r="H107" s="51" t="s">
        <v>24</v>
      </c>
      <c r="J107" s="55" t="n">
        <v>30.0</v>
      </c>
      <c r="K107" s="55" t="n">
        <v>30.0</v>
      </c>
    </row>
    <row r="108" ht="15.0" customHeight="true">
      <c r="A108" s="35"/>
      <c r="B108" s="36"/>
      <c r="C108" s="36"/>
      <c r="D108" s="37"/>
      <c r="E108" s="42" t="s">
        <v>24</v>
      </c>
      <c r="F108" s="45"/>
      <c r="G108" s="50"/>
      <c r="H108" s="52" t="s">
        <v>24</v>
      </c>
    </row>
    <row r="109" ht="15.0" customHeight="true">
      <c r="A109" s="38"/>
      <c r="B109" s="39"/>
      <c r="C109" s="39"/>
      <c r="D109" s="40"/>
      <c r="E109" s="43" t="s">
        <v>25</v>
      </c>
      <c r="F109" s="46" t="n">
        <v>1.0</v>
      </c>
      <c r="G109" s="50"/>
      <c r="H109" s="53"/>
    </row>
    <row r="110">
      <c r="A110" s="56" t="s">
        <v>60</v>
      </c>
      <c r="B110" s="57" t="s">
        <v>61</v>
      </c>
      <c r="J110" s="30" t="n">
        <v>99999.0</v>
      </c>
    </row>
    <row r="111">
      <c r="A111" s="56" t="s">
        <v>62</v>
      </c>
      <c r="B111" s="57" t="s">
        <v>63</v>
      </c>
    </row>
    <row r="112">
      <c r="A112" s="56" t="s">
        <v>64</v>
      </c>
      <c r="B112" s="57" t="s">
        <v>65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1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2026-05-08T02:41:27Z</dcterms:created>
  <dc:creator>Apache POI</dc:creator>
</cp:coreProperties>
</file>